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sityofcambridgecloud-my.sharepoint.com/personal/ghb31_cam_ac_uk/Documents/Desktop/Part III Project/Editable Figures &amp; Data/Supplementary Figure 7/"/>
    </mc:Choice>
  </mc:AlternateContent>
  <xr:revisionPtr revIDLastSave="149" documentId="8_{50B2DB45-E1D6-488A-9A2E-8A8C7CB92773}" xr6:coauthVersionLast="47" xr6:coauthVersionMax="47" xr10:uidLastSave="{D0AE8FA7-EB2E-44A1-B5BA-19BDCAD288FE}"/>
  <bookViews>
    <workbookView xWindow="1815" yWindow="-15870" windowWidth="25440" windowHeight="15270" xr2:uid="{2F2D5CF8-5770-4600-968D-4D265F59F7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8" i="1" l="1"/>
  <c r="O7" i="1"/>
  <c r="O6" i="1"/>
  <c r="G8" i="1"/>
  <c r="N5" i="1"/>
  <c r="N6" i="1"/>
  <c r="N7" i="1"/>
  <c r="N8" i="1"/>
  <c r="N4" i="1"/>
  <c r="M8" i="1"/>
  <c r="M7" i="1"/>
  <c r="M5" i="1"/>
  <c r="L4" i="1"/>
  <c r="M4" i="1"/>
  <c r="L5" i="1"/>
  <c r="L7" i="1"/>
  <c r="L8" i="1"/>
  <c r="K5" i="1"/>
  <c r="K6" i="1"/>
  <c r="K7" i="1"/>
  <c r="K8" i="1"/>
  <c r="K4" i="1"/>
  <c r="E7" i="1"/>
  <c r="F5" i="1"/>
  <c r="F6" i="1"/>
  <c r="F7" i="1"/>
  <c r="F8" i="1"/>
  <c r="F4" i="1"/>
  <c r="B6" i="1"/>
  <c r="B5" i="1"/>
  <c r="B4" i="1"/>
</calcChain>
</file>

<file path=xl/sharedStrings.xml><?xml version="1.0" encoding="utf-8"?>
<sst xmlns="http://schemas.openxmlformats.org/spreadsheetml/2006/main" count="11" uniqueCount="6">
  <si>
    <t>Time (hr)</t>
  </si>
  <si>
    <t>Silver</t>
  </si>
  <si>
    <t>Ave</t>
  </si>
  <si>
    <t>Co-Print</t>
  </si>
  <si>
    <t>Resistance (Ω)</t>
  </si>
  <si>
    <t>Resistance / length (Ω/m)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</si>
</sst>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v>Silver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xVal>
            <c:numRef>
              <c:f>Sheet1!$B$4:$B$8</c:f>
              <c:numCache>
                <c:formatCode>General</c:formatCode>
                <c:ptCount val="5"/>
                <c:pt idx="0">
                  <c:v>2016</c:v>
                </c:pt>
                <c:pt idx="1">
                  <c:v>672</c:v>
                </c:pt>
                <c:pt idx="2">
                  <c:v>168</c:v>
                </c:pt>
                <c:pt idx="3">
                  <c:v>24</c:v>
                </c:pt>
                <c:pt idx="4">
                  <c:v>1</c:v>
                </c:pt>
              </c:numCache>
            </c:numRef>
          </c:xVal>
          <c:yVal>
            <c:numRef>
              <c:f>Sheet1!$K$4:$K$8</c:f>
              <c:numCache>
                <c:formatCode>General</c:formatCode>
                <c:ptCount val="5"/>
                <c:pt idx="0">
                  <c:v>12597.560975609755</c:v>
                </c:pt>
                <c:pt idx="1">
                  <c:v>5829.2682926829266</c:v>
                </c:pt>
                <c:pt idx="2">
                  <c:v>9121.9512195121952</c:v>
                </c:pt>
                <c:pt idx="3">
                  <c:v>16756.09756097561</c:v>
                </c:pt>
                <c:pt idx="4">
                  <c:v>39609.756097560974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33-4115-8F37-3A6C89530BFB}"/>
            </c:ext>
          </c:extLst>
        </c:ser>
        <c:ser>
          <c:idx val="2"/>
          <c:order val="1"/>
          <c:spPr>
            <a:ln w="1905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xVal>
            <c:numRef>
              <c:f>Sheet1!$B$4:$B$8</c:f>
              <c:numCache>
                <c:formatCode>General</c:formatCode>
                <c:ptCount val="5"/>
                <c:pt idx="0">
                  <c:v>2016</c:v>
                </c:pt>
                <c:pt idx="1">
                  <c:v>672</c:v>
                </c:pt>
                <c:pt idx="2">
                  <c:v>168</c:v>
                </c:pt>
                <c:pt idx="3">
                  <c:v>24</c:v>
                </c:pt>
                <c:pt idx="4">
                  <c:v>1</c:v>
                </c:pt>
              </c:numCache>
            </c:numRef>
          </c:xVal>
          <c:yVal>
            <c:numRef>
              <c:f>Sheet1!$L$4:$L$8</c:f>
              <c:numCache>
                <c:formatCode>General</c:formatCode>
                <c:ptCount val="5"/>
                <c:pt idx="0">
                  <c:v>19609.756097560974</c:v>
                </c:pt>
                <c:pt idx="1">
                  <c:v>9341.4634146341468</c:v>
                </c:pt>
                <c:pt idx="3">
                  <c:v>4512.1951219512193</c:v>
                </c:pt>
                <c:pt idx="4">
                  <c:v>14292.682926829268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33-4115-8F37-3A6C89530BFB}"/>
            </c:ext>
          </c:extLst>
        </c:ser>
        <c:ser>
          <c:idx val="3"/>
          <c:order val="2"/>
          <c:spPr>
            <a:ln w="1905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xVal>
            <c:numRef>
              <c:f>Sheet1!$B$4:$B$8</c:f>
              <c:numCache>
                <c:formatCode>General</c:formatCode>
                <c:ptCount val="5"/>
                <c:pt idx="0">
                  <c:v>2016</c:v>
                </c:pt>
                <c:pt idx="1">
                  <c:v>672</c:v>
                </c:pt>
                <c:pt idx="2">
                  <c:v>168</c:v>
                </c:pt>
                <c:pt idx="3">
                  <c:v>24</c:v>
                </c:pt>
                <c:pt idx="4">
                  <c:v>1</c:v>
                </c:pt>
              </c:numCache>
            </c:numRef>
          </c:xVal>
          <c:yVal>
            <c:numRef>
              <c:f>Sheet1!$M$4:$M$8</c:f>
              <c:numCache>
                <c:formatCode>General</c:formatCode>
                <c:ptCount val="5"/>
                <c:pt idx="0">
                  <c:v>9951.2195121951208</c:v>
                </c:pt>
                <c:pt idx="1">
                  <c:v>5761.9047619047615</c:v>
                </c:pt>
                <c:pt idx="3">
                  <c:v>12611.650485436892</c:v>
                </c:pt>
                <c:pt idx="4">
                  <c:v>18512.195121951219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33-4115-8F37-3A6C89530BFB}"/>
            </c:ext>
          </c:extLst>
        </c:ser>
        <c:ser>
          <c:idx val="4"/>
          <c:order val="3"/>
          <c:tx>
            <c:v>Co-Print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xVal>
            <c:numRef>
              <c:f>Sheet1!$B$4:$B$8</c:f>
              <c:numCache>
                <c:formatCode>General</c:formatCode>
                <c:ptCount val="5"/>
                <c:pt idx="0">
                  <c:v>2016</c:v>
                </c:pt>
                <c:pt idx="1">
                  <c:v>672</c:v>
                </c:pt>
                <c:pt idx="2">
                  <c:v>168</c:v>
                </c:pt>
                <c:pt idx="3">
                  <c:v>24</c:v>
                </c:pt>
                <c:pt idx="4">
                  <c:v>1</c:v>
                </c:pt>
              </c:numCache>
            </c:numRef>
          </c:xVal>
          <c:yVal>
            <c:numRef>
              <c:f>Sheet1!$O$4:$O$8</c:f>
              <c:numCache>
                <c:formatCode>General</c:formatCode>
                <c:ptCount val="5"/>
                <c:pt idx="2">
                  <c:v>29024.390243902439</c:v>
                </c:pt>
                <c:pt idx="3">
                  <c:v>95476.190476190473</c:v>
                </c:pt>
                <c:pt idx="4">
                  <c:v>32892.857142857138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33-4115-8F37-3A6C89530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245759"/>
        <c:axId val="1272246175"/>
      </c:scatterChart>
      <c:valAx>
        <c:axId val="1272245759"/>
        <c:scaling>
          <c:logBase val="10"/>
          <c:orientation val="minMax"/>
          <c:max val="23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>
                    <a:solidFill>
                      <a:sysClr val="windowText" lastClr="000000"/>
                    </a:solidFill>
                  </a:rPr>
                  <a:t>Degradation</a:t>
                </a:r>
                <a:r>
                  <a:rPr lang="en-GB" sz="1200" baseline="0">
                    <a:solidFill>
                      <a:sysClr val="windowText" lastClr="000000"/>
                    </a:solidFill>
                  </a:rPr>
                  <a:t> Time (hours)</a:t>
                </a:r>
                <a:endParaRPr lang="en-GB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246175"/>
        <c:crosses val="autoZero"/>
        <c:crossBetween val="midCat"/>
      </c:valAx>
      <c:valAx>
        <c:axId val="1272246175"/>
        <c:scaling>
          <c:orientation val="minMax"/>
          <c:max val="10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>
                    <a:solidFill>
                      <a:sysClr val="windowText" lastClr="000000"/>
                    </a:solidFill>
                  </a:rPr>
                  <a:t>Resistance per</a:t>
                </a:r>
                <a:r>
                  <a:rPr lang="en-GB" sz="1200" baseline="0">
                    <a:solidFill>
                      <a:sysClr val="windowText" lastClr="000000"/>
                    </a:solidFill>
                  </a:rPr>
                  <a:t> unit length (k</a:t>
                </a:r>
                <a:r>
                  <a:rPr lang="el-GR" sz="1200" baseline="0">
                    <a:solidFill>
                      <a:sysClr val="windowText" lastClr="000000"/>
                    </a:solidFill>
                  </a:rPr>
                  <a:t>Ω</a:t>
                </a:r>
                <a:r>
                  <a:rPr lang="en-GB" sz="1200" baseline="0">
                    <a:solidFill>
                      <a:sysClr val="windowText" lastClr="000000"/>
                    </a:solidFill>
                  </a:rPr>
                  <a:t> m</a:t>
                </a:r>
                <a:r>
                  <a:rPr lang="en-GB" sz="1200" baseline="30000">
                    <a:solidFill>
                      <a:sysClr val="windowText" lastClr="000000"/>
                    </a:solidFill>
                  </a:rPr>
                  <a:t>-1</a:t>
                </a:r>
                <a:r>
                  <a:rPr lang="en-GB" sz="1200" baseline="0">
                    <a:solidFill>
                      <a:sysClr val="windowText" lastClr="000000"/>
                    </a:solidFill>
                  </a:rPr>
                  <a:t>)</a:t>
                </a:r>
                <a:endParaRPr lang="en-GB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2245759"/>
        <c:crossesAt val="1"/>
        <c:crossBetween val="midCat"/>
        <c:dispUnits>
          <c:builtInUnit val="thousands"/>
        </c:dispUnits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11</xdr:row>
      <xdr:rowOff>120650</xdr:rowOff>
    </xdr:from>
    <xdr:to>
      <xdr:col>12</xdr:col>
      <xdr:colOff>546100</xdr:colOff>
      <xdr:row>33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FFE1F03-E222-4499-AD5F-48309B9AF6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EF6E1-66AF-4B6B-AD87-103630D383AC}">
  <dimension ref="B1:R9"/>
  <sheetViews>
    <sheetView tabSelected="1" workbookViewId="0">
      <selection activeCell="P25" sqref="P25"/>
    </sheetView>
  </sheetViews>
  <sheetFormatPr defaultRowHeight="14.5" x14ac:dyDescent="0.35"/>
  <sheetData>
    <row r="1" spans="2:18" x14ac:dyDescent="0.35">
      <c r="C1" t="s">
        <v>4</v>
      </c>
      <c r="K1" t="s">
        <v>5</v>
      </c>
    </row>
    <row r="2" spans="2:18" x14ac:dyDescent="0.35">
      <c r="C2" t="s">
        <v>1</v>
      </c>
      <c r="G2" t="s">
        <v>3</v>
      </c>
      <c r="K2" t="s">
        <v>1</v>
      </c>
      <c r="O2" t="s">
        <v>3</v>
      </c>
    </row>
    <row r="3" spans="2:18" x14ac:dyDescent="0.35">
      <c r="B3" t="s">
        <v>0</v>
      </c>
      <c r="C3">
        <v>1</v>
      </c>
      <c r="D3">
        <v>2</v>
      </c>
      <c r="E3">
        <v>3</v>
      </c>
      <c r="F3" t="s">
        <v>2</v>
      </c>
      <c r="G3">
        <v>1</v>
      </c>
      <c r="H3">
        <v>2</v>
      </c>
      <c r="I3">
        <v>3</v>
      </c>
      <c r="J3" t="s">
        <v>2</v>
      </c>
      <c r="K3">
        <v>1</v>
      </c>
      <c r="L3">
        <v>2</v>
      </c>
      <c r="M3">
        <v>3</v>
      </c>
      <c r="N3" t="s">
        <v>2</v>
      </c>
      <c r="O3">
        <v>1</v>
      </c>
      <c r="P3">
        <v>2</v>
      </c>
      <c r="Q3">
        <v>3</v>
      </c>
      <c r="R3" t="s">
        <v>2</v>
      </c>
    </row>
    <row r="4" spans="2:18" x14ac:dyDescent="0.35">
      <c r="B4">
        <f>12*24*7</f>
        <v>2016</v>
      </c>
      <c r="C4">
        <v>516.5</v>
      </c>
      <c r="D4">
        <v>804</v>
      </c>
      <c r="E4">
        <v>408</v>
      </c>
      <c r="F4">
        <f>AVERAGE(C4:E4)</f>
        <v>576.16666666666663</v>
      </c>
      <c r="K4">
        <f>C4/0.041</f>
        <v>12597.560975609755</v>
      </c>
      <c r="L4">
        <f t="shared" ref="L4:M8" si="0">D4/0.041</f>
        <v>19609.756097560974</v>
      </c>
      <c r="M4">
        <f t="shared" si="0"/>
        <v>9951.2195121951208</v>
      </c>
      <c r="N4">
        <f>AVERAGE(K4:M4)</f>
        <v>14052.845528455284</v>
      </c>
    </row>
    <row r="5" spans="2:18" x14ac:dyDescent="0.35">
      <c r="B5">
        <f>4*24*7</f>
        <v>672</v>
      </c>
      <c r="C5">
        <v>239</v>
      </c>
      <c r="D5">
        <v>383</v>
      </c>
      <c r="E5">
        <v>121</v>
      </c>
      <c r="F5">
        <f t="shared" ref="F5:F8" si="1">AVERAGE(C5:E5)</f>
        <v>247.66666666666666</v>
      </c>
      <c r="K5">
        <f t="shared" ref="K5:K8" si="2">C5/0.041</f>
        <v>5829.2682926829266</v>
      </c>
      <c r="L5">
        <f t="shared" si="0"/>
        <v>9341.4634146341468</v>
      </c>
      <c r="M5">
        <f>E5/0.021</f>
        <v>5761.9047619047615</v>
      </c>
      <c r="N5">
        <f t="shared" ref="N5:N8" si="3">AVERAGE(K5:M5)</f>
        <v>6977.5454897406116</v>
      </c>
    </row>
    <row r="6" spans="2:18" x14ac:dyDescent="0.35">
      <c r="B6">
        <f>24*7</f>
        <v>168</v>
      </c>
      <c r="C6">
        <v>374</v>
      </c>
      <c r="F6">
        <f t="shared" si="1"/>
        <v>374</v>
      </c>
      <c r="G6">
        <v>1190</v>
      </c>
      <c r="K6">
        <f t="shared" si="2"/>
        <v>9121.9512195121952</v>
      </c>
      <c r="N6">
        <f t="shared" si="3"/>
        <v>9121.9512195121952</v>
      </c>
      <c r="O6">
        <f>G6/0.041</f>
        <v>29024.390243902439</v>
      </c>
    </row>
    <row r="7" spans="2:18" x14ac:dyDescent="0.35">
      <c r="B7">
        <v>24</v>
      </c>
      <c r="C7">
        <v>687</v>
      </c>
      <c r="D7">
        <v>185</v>
      </c>
      <c r="E7">
        <f>312+436+551</f>
        <v>1299</v>
      </c>
      <c r="F7">
        <f t="shared" si="1"/>
        <v>723.66666666666663</v>
      </c>
      <c r="G7">
        <v>2005</v>
      </c>
      <c r="K7">
        <f t="shared" si="2"/>
        <v>16756.09756097561</v>
      </c>
      <c r="L7">
        <f t="shared" si="0"/>
        <v>4512.1951219512193</v>
      </c>
      <c r="M7">
        <f>E7/(0.041*2+0.021)</f>
        <v>12611.650485436892</v>
      </c>
      <c r="N7">
        <f t="shared" si="3"/>
        <v>11293.314389454574</v>
      </c>
      <c r="O7">
        <f>G7/0.021</f>
        <v>95476.190476190473</v>
      </c>
    </row>
    <row r="8" spans="2:18" x14ac:dyDescent="0.35">
      <c r="B8">
        <v>1</v>
      </c>
      <c r="C8">
        <v>1624</v>
      </c>
      <c r="D8">
        <v>586</v>
      </c>
      <c r="E8">
        <v>759</v>
      </c>
      <c r="F8">
        <f t="shared" si="1"/>
        <v>989.66666666666663</v>
      </c>
      <c r="G8">
        <f>773.5+608</f>
        <v>1381.5</v>
      </c>
      <c r="K8">
        <f t="shared" si="2"/>
        <v>39609.756097560974</v>
      </c>
      <c r="L8">
        <f t="shared" si="0"/>
        <v>14292.682926829268</v>
      </c>
      <c r="M8">
        <f t="shared" si="0"/>
        <v>18512.195121951219</v>
      </c>
      <c r="N8">
        <f t="shared" si="3"/>
        <v>24138.211382113823</v>
      </c>
      <c r="O8">
        <f>G8/0.042</f>
        <v>32892.857142857138</v>
      </c>
    </row>
    <row r="9" spans="2:18" x14ac:dyDescent="0.35">
      <c r="C9">
        <v>530.79542699945489</v>
      </c>
      <c r="D9">
        <v>357.88763343630194</v>
      </c>
      <c r="E9">
        <v>11555.483902424568</v>
      </c>
      <c r="G9">
        <v>16842.143489620321</v>
      </c>
      <c r="H9">
        <v>2724.3894545165426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BM</dc:creator>
  <cp:lastModifiedBy>Georgina Burgoyne Morris</cp:lastModifiedBy>
  <dcterms:created xsi:type="dcterms:W3CDTF">2022-02-27T14:58:51Z</dcterms:created>
  <dcterms:modified xsi:type="dcterms:W3CDTF">2025-12-12T17:43:24Z</dcterms:modified>
</cp:coreProperties>
</file>